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14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"/>
  <c r="A14" l="1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<sst xmlns="http://schemas.openxmlformats.org/spreadsheetml/2006/main" count="159" uniqueCount="92">
  <si>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</si>
  <si>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</si>
  <si>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</si>
  <si>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</si>
  <si>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</si>
  <si>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</si>
  <si>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</si>
  <si>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</si>
  <si>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</si>
  <si>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</si>
  <si>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</si>
  <si>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</si>
  <si>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</si>
  <si>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</si>
  <si>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</si>
  <si>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</si>
  <si>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</si>
  <si>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</si>
  <si>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</si>
  <si>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</si>
  <si>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</si>
  <si>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</si>
  <si>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</si>
  <si>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</si>
  <si>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</si>
  <si>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</si>
  <si>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</si>
  <si>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</si>
  <si>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</si>
  <si>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</si>
  <si>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</si>
  <si>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</si>
  <si>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</si>
  <si>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</si>
  <si>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</si>
  <si>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</si>
  <si>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</si>
  <si>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</si>
  <si>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</si>
  <si>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</si>
  <si>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</si>
  <si>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</si>
  <si>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</si>
  <si>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</si>
  <si>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</si>
  <si>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</si>
  <si>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</si>
  <si>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</si>
  <si>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</si>
  <si>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</si>
  <si>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</si>
  <si>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</si>
  <si>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</si>
  <si>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</si>
  <si>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</si>
  <si>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</si>
  <si>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</si>
  <si>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</si>
  <si>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</si>
  <si>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</si>
  <si>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</si>
  <si>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</si>
  <si>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</si>
  <si>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</si>
  <si>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</si>
  <si>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</si>
  <si>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</si>
  <si>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</si>
  <si>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</si>
  <si>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</si>
  <si>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</si>
  <si>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</si>
  <si>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</si>
  <si>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</si>
  <si>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</si>
  <si>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</si>
  <si>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</si>
  <si>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</si>
  <si>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</si>
  <si>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</si>
  <si>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</si>
  <si>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</si>
  <si>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ВЛ</t>
  </si>
  <si>
    <t>3х70+1х70, 3х50+1х50</t>
  </si>
  <si>
    <t>АО "Ставэлектросеть"</t>
  </si>
  <si>
    <t>P_010401733</t>
  </si>
  <si>
    <t>Реконструкция ВЛ -0,4 кВ ТП-42 Ф-806 н.в.ф-1</t>
  </si>
  <si>
    <t>Филиал АО "Ставэлектросеть" участок с. Дивное</t>
  </si>
  <si>
    <t>Начало 4-й квартал 2025 г. 
Окончание 4-й квартал 2025 г.</t>
  </si>
  <si>
    <t>4 кв 2025</t>
  </si>
  <si>
    <t xml:space="preserve">4 кв 2025 </t>
  </si>
  <si>
    <t>ВЛ -0,4 кВ ТП-42 Ф-806 н.в.ф-1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</si>
</sst>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000000\ _₽_-;\-* #,##0.000000000\ _₽_-;_-* &quot;-&quot;??\ _₽_-;_-@_-"/>
    <numFmt numFmtId="167" formatCode="0.00000000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9" fillId="4" borderId="7" xfId="4" applyNumberFormat="1" applyFill="1" applyBorder="1"/>
    <xf numFmtId="167" fontId="5" fillId="0" borderId="7" xfId="8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SheetLayoutView="100" workbookViewId="0">
      <selection activeCell="A15" sqref="A15:H1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>
      <c r="A7" s="50" t="s">
        <v>64</v>
      </c>
      <c r="B7" s="50"/>
      <c r="C7" s="50"/>
      <c r="D7" s="50"/>
      <c r="E7" s="50"/>
      <c r="F7" s="50"/>
      <c r="G7" s="50"/>
      <c r="H7" s="5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>
      <c r="A9" s="52" t="s">
        <v>84</v>
      </c>
      <c r="B9" s="52"/>
      <c r="C9" s="52"/>
      <c r="D9" s="52"/>
      <c r="E9" s="52"/>
      <c r="F9" s="52"/>
      <c r="G9" s="52"/>
      <c r="H9" s="52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>
      <c r="A12" s="50" t="s">
        <v>85</v>
      </c>
      <c r="B12" s="50"/>
      <c r="C12" s="50"/>
      <c r="D12" s="50"/>
      <c r="E12" s="50"/>
      <c r="F12" s="50"/>
      <c r="G12" s="50"/>
      <c r="H12" s="50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>
      <c r="A15" s="60" t="s">
        <v>86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customHeight="1">
      <c r="A22" s="9">
        <v>1</v>
      </c>
      <c r="B22" s="10" t="s">
        <v>12</v>
      </c>
      <c r="C22" s="66" t="s">
        <v>87</v>
      </c>
      <c r="D22" s="67"/>
      <c r="E22" s="67"/>
      <c r="F22" s="67"/>
      <c r="G22" s="67"/>
      <c r="H22" s="6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>
      <c r="A27" s="9">
        <v>6</v>
      </c>
      <c r="B27" s="20" t="s">
        <v>57</v>
      </c>
      <c r="C27" s="53" t="s">
        <v>88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>
      <c r="A30" s="9">
        <v>9</v>
      </c>
      <c r="B30" s="10" t="s">
        <v>53</v>
      </c>
      <c r="C30" s="62" t="s">
        <v>81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>
      <c r="A34" s="11" t="s">
        <v>40</v>
      </c>
      <c r="B34" s="10" t="s">
        <v>39</v>
      </c>
      <c r="C34" s="47" t="s">
        <v>89</v>
      </c>
      <c r="D34" s="44"/>
      <c r="E34" s="14"/>
      <c r="F34" s="14"/>
      <c r="G34" s="12" t="s">
        <v>13</v>
      </c>
      <c r="H34" s="12" t="s">
        <v>13</v>
      </c>
    </row>
    <row r="35" spans="1:8" ht="15.75">
      <c r="A35" s="11" t="s">
        <v>33</v>
      </c>
      <c r="B35" s="10" t="s">
        <v>38</v>
      </c>
      <c r="C35" s="47" t="s">
        <v>90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>
      <c r="A36" s="11"/>
      <c r="B36" s="10" t="s">
        <v>37</v>
      </c>
      <c r="C36" s="9"/>
      <c r="D36" s="7"/>
      <c r="E36" s="46">
        <v>1.36154446</v>
      </c>
      <c r="F36" s="45">
        <f>E36/1.2</f>
        <v>1.1346203833333333</v>
      </c>
      <c r="G36" s="8"/>
      <c r="H36" s="7"/>
    </row>
    <row r="37" spans="1:8" ht="54.75" customHeight="1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SheetLayoutView="80" workbookViewId="0">
      <selection activeCell="O23" sqref="O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69" t="str">
        <f>'1. паспорт '!A5:H5</f>
        <v>Год раскрытия информации: 2025 год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6" spans="1:18" s="1" customFormat="1" ht="18.7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>
      <c r="A8" s="69" t="str">
        <f>'1. паспорт '!A9:H9</f>
        <v>АО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8" s="1" customFormat="1" ht="15.75">
      <c r="A9" s="70" t="s">
        <v>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1" customFormat="1" ht="15.75">
      <c r="A11" s="69" t="str">
        <f>'1. паспорт '!A12:H12</f>
        <v>P_010401733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8" s="1" customFormat="1" ht="15.75">
      <c r="A12" s="70" t="s">
        <v>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1" customFormat="1" ht="15.75">
      <c r="A14" s="71" t="str">
        <f>'1. паспорт '!A15:H15</f>
        <v>Реконструкция ВЛ -0,4 кВ ТП-42 Ф-806 н.в.ф-1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>
      <c r="A15" s="70" t="s">
        <v>6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4" customFormat="1" ht="18.75">
      <c r="A17" s="73" t="s">
        <v>68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1" customFormat="1" ht="15.75"/>
    <row r="19" spans="1:16" s="1" customFormat="1" ht="30.75" customHeight="1">
      <c r="A19" s="74" t="s">
        <v>8</v>
      </c>
      <c r="B19" s="74" t="s">
        <v>67</v>
      </c>
      <c r="C19" s="74"/>
      <c r="D19" s="74" t="s">
        <v>15</v>
      </c>
      <c r="E19" s="74" t="s">
        <v>16</v>
      </c>
      <c r="F19" s="74"/>
      <c r="G19" s="74" t="s">
        <v>17</v>
      </c>
      <c r="H19" s="74"/>
      <c r="I19" s="74" t="s">
        <v>18</v>
      </c>
      <c r="J19" s="74"/>
      <c r="K19" s="74" t="s">
        <v>19</v>
      </c>
      <c r="L19" s="74" t="s">
        <v>20</v>
      </c>
      <c r="M19" s="74"/>
      <c r="N19" s="74" t="s">
        <v>21</v>
      </c>
      <c r="O19" s="74"/>
      <c r="P19" s="74" t="s">
        <v>22</v>
      </c>
    </row>
    <row r="20" spans="1:16" s="1" customFormat="1" ht="30.75" customHeight="1">
      <c r="A20" s="75"/>
      <c r="B20" s="77"/>
      <c r="C20" s="78"/>
      <c r="D20" s="75"/>
      <c r="E20" s="77"/>
      <c r="F20" s="78"/>
      <c r="G20" s="77"/>
      <c r="H20" s="78"/>
      <c r="I20" s="77"/>
      <c r="J20" s="78"/>
      <c r="K20" s="76"/>
      <c r="L20" s="77"/>
      <c r="M20" s="78"/>
      <c r="N20" s="77"/>
      <c r="O20" s="78"/>
      <c r="P20" s="76"/>
    </row>
    <row r="21" spans="1:16" s="1" customFormat="1" ht="30.75" customHeight="1">
      <c r="A21" s="76"/>
      <c r="B21" s="2" t="s">
        <v>23</v>
      </c>
      <c r="C21" s="2" t="s">
        <v>24</v>
      </c>
      <c r="D21" s="76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A7" zoomScaleSheetLayoutView="100" workbookViewId="0">
      <selection activeCell="J41" sqref="J41"/>
    </sheetView>
  </sheetViews>
  <sheetFormatPr defaultColWidth="9" defaultRowHeight="1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69" t="s">
        <v>36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6" spans="1:22" s="1" customFormat="1" ht="18.7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>
      <c r="A8" s="69" t="str">
        <f>'1. паспорт '!A9:H9</f>
        <v>АО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9" spans="1:22" s="1" customFormat="1" ht="15.75">
      <c r="A9" s="70" t="s">
        <v>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1" customFormat="1" ht="15.75">
      <c r="A11" s="69" t="str">
        <f>'1. паспорт '!A12:H12</f>
        <v>P_010401733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</row>
    <row r="12" spans="1:22" s="1" customFormat="1" ht="15.75">
      <c r="A12" s="70" t="s">
        <v>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1" customFormat="1" ht="36.75" customHeight="1">
      <c r="A14" s="71" t="str">
        <f>'1. паспорт '!A15:H15</f>
        <v>Реконструкция ВЛ -0,4 кВ ТП-42 Ф-806 н.в.ф-1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>
      <c r="A15" s="70" t="s">
        <v>6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4" customFormat="1" ht="18.75">
      <c r="A17" s="73" t="s">
        <v>69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1" customFormat="1" ht="15.75" customHeight="1">
      <c r="A19" s="74" t="s">
        <v>8</v>
      </c>
      <c r="B19" s="74" t="s">
        <v>71</v>
      </c>
      <c r="C19" s="74"/>
      <c r="D19" s="74" t="s">
        <v>70</v>
      </c>
      <c r="E19" s="74"/>
      <c r="F19" s="79" t="s">
        <v>14</v>
      </c>
      <c r="G19" s="79"/>
      <c r="H19" s="79"/>
      <c r="I19" s="79"/>
      <c r="J19" s="74" t="s">
        <v>25</v>
      </c>
      <c r="K19" s="74" t="s">
        <v>73</v>
      </c>
      <c r="L19" s="74"/>
      <c r="M19" s="74" t="s">
        <v>72</v>
      </c>
      <c r="N19" s="74"/>
      <c r="O19" s="74" t="s">
        <v>26</v>
      </c>
      <c r="P19" s="74"/>
      <c r="Q19" s="74" t="s">
        <v>27</v>
      </c>
      <c r="R19" s="74"/>
      <c r="S19" s="74" t="s">
        <v>28</v>
      </c>
      <c r="T19" s="74" t="s">
        <v>29</v>
      </c>
      <c r="U19" s="74" t="s">
        <v>30</v>
      </c>
      <c r="V19" s="74" t="s">
        <v>74</v>
      </c>
      <c r="W19" s="74"/>
    </row>
    <row r="20" spans="1:23" s="1" customFormat="1" ht="15.75">
      <c r="A20" s="75"/>
      <c r="B20" s="77"/>
      <c r="C20" s="78"/>
      <c r="D20" s="77"/>
      <c r="E20" s="78"/>
      <c r="F20" s="79" t="s">
        <v>31</v>
      </c>
      <c r="G20" s="79"/>
      <c r="H20" s="79" t="s">
        <v>32</v>
      </c>
      <c r="I20" s="79"/>
      <c r="J20" s="76"/>
      <c r="K20" s="77"/>
      <c r="L20" s="78"/>
      <c r="M20" s="77"/>
      <c r="N20" s="78"/>
      <c r="O20" s="77"/>
      <c r="P20" s="78"/>
      <c r="Q20" s="77"/>
      <c r="R20" s="78"/>
      <c r="S20" s="76"/>
      <c r="T20" s="76"/>
      <c r="U20" s="76"/>
      <c r="V20" s="77"/>
      <c r="W20" s="78"/>
    </row>
    <row r="21" spans="1:23" s="1" customFormat="1" ht="15.75">
      <c r="A21" s="76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43">
        <v>1</v>
      </c>
      <c r="B23" s="42"/>
      <c r="C23" s="42" t="s">
        <v>91</v>
      </c>
      <c r="D23" s="42"/>
      <c r="E23" s="42" t="str">
        <f>C23</f>
        <v>ВЛ -0,4 кВ ТП-42 Ф-806 н.в.ф-1</v>
      </c>
      <c r="F23" s="41"/>
      <c r="G23" s="40">
        <v>0.4</v>
      </c>
      <c r="H23" s="40"/>
      <c r="I23" s="40">
        <v>0.4</v>
      </c>
      <c r="J23" s="40">
        <v>2025</v>
      </c>
      <c r="K23" s="40">
        <v>1</v>
      </c>
      <c r="L23" s="40">
        <v>1</v>
      </c>
      <c r="M23" s="41"/>
      <c r="N23" s="41" t="s">
        <v>83</v>
      </c>
      <c r="O23" s="40" t="s">
        <v>82</v>
      </c>
      <c r="P23" s="40" t="s">
        <v>80</v>
      </c>
      <c r="Q23" s="40">
        <v>0.97499999999999998</v>
      </c>
      <c r="R23" s="40">
        <v>0.86099999999999999</v>
      </c>
      <c r="S23" s="37" t="s">
        <v>13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2025-11-24T13:21:52Z</dcterms:modified>
</cp:coreProperties>
</file>